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0EBC4CC9-7729-4818-A8ED-7107E4FC2A4C}" xr6:coauthVersionLast="36" xr6:coauthVersionMax="36" xr10:uidLastSave="{00000000-0000-0000-0000-000000000000}"/>
  <bookViews>
    <workbookView xWindow="0" yWindow="0" windowWidth="23040" windowHeight="86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21" authorId="0" shapeId="0" xr:uid="{00000000-0006-0000-0200-000001000000}">
      <text>
        <r>
          <rPr>
            <b/>
            <sz val="9"/>
            <color indexed="81"/>
            <rFont val="Segoe UI"/>
            <family val="2"/>
          </rPr>
          <t>Autor:</t>
        </r>
        <r>
          <rPr>
            <sz val="9"/>
            <color indexed="81"/>
            <rFont val="Segoe UI"/>
            <family val="2"/>
          </rPr>
          <t xml:space="preserve">
473 TEUR Zuführung RST Regulierungskonto</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<sst xmlns="http://schemas.openxmlformats.org/spreadsheetml/2006/main" count="525" uniqueCount="220">
  <si>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</si>
  <si>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</si>
  <si>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</si>
  <si>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</si>
  <si>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</si>
  <si>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</si>
  <si>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</si>
  <si>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</si>
  <si>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</si>
  <si>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</si>
  <si>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</si>
  <si>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</si>
  <si>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</si>
  <si>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</si>
  <si>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</si>
  <si>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</si>
  <si>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</si>
  <si>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</si>
  <si>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</si>
  <si>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</si>
  <si>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</si>
  <si>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</si>
  <si>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</si>
  <si>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</si>
  <si>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</si>
  <si>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</si>
  <si>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</si>
  <si>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</si>
  <si>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</si>
  <si>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</si>
  <si>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</si>
  <si>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</si>
  <si>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</si>
  <si>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</si>
  <si>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</si>
  <si>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</si>
  <si>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</si>
  <si>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</si>
  <si>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</si>
  <si>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</si>
  <si>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</si>
  <si>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</si>
  <si>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</si>
  <si>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</si>
  <si>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</si>
  <si>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</si>
  <si>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</si>
  <si>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</si>
  <si>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</si>
  <si>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</si>
  <si>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</si>
  <si>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</si>
  <si>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</si>
  <si>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</si>
  <si>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</si>
  <si>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</si>
  <si>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</si>
  <si>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</si>
  <si>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</si>
  <si>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</si>
  <si>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</si>
  <si>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</si>
  <si>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</si>
  <si>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</si>
  <si>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</si>
  <si>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</si>
  <si>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</si>
  <si>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</si>
  <si>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</si>
  <si>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</si>
  <si>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</si>
  <si>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</si>
  <si>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</si>
  <si>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</si>
  <si>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</si>
  <si>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</si>
  <si>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</si>
  <si>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</si>
  <si>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</si>
  <si>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</si>
  <si>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</si>
  <si>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</si>
  <si>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</si>
  <si>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</si>
  <si>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</si>
  <si>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</si>
  <si>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</si>
  <si>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</si>
  <si>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</si>
  <si>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</si>
  <si>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</si>
  <si>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</si>
  <si>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</si>
  <si>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</si>
  <si>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</si>
  <si>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</si>
  <si>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</si>
  <si>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</si>
  <si>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</si>
  <si>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</si>
  <si>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</si>
  <si>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</si>
  <si>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</si>
  <si>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</si>
  <si>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</si>
  <si>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</si>
  <si>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</si>
  <si>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</si>
  <si>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</si>
  <si>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</si>
  <si>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</si>
  <si>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</si>
  <si>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</si>
  <si>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</si>
  <si>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</si>
  <si>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</si>
  <si>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</si>
  <si>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</si>
  <si>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</si>
  <si>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</si>
  <si>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</si>
  <si>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</si>
  <si>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</si>
  <si>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</si>
  <si>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</si>
  <si>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</si>
  <si>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</si>
  <si>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</si>
  <si>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</si>
  <si>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</si>
  <si>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</si>
  <si>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</si>
  <si>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</si>
  <si>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</si>
  <si>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</si>
  <si>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</si>
  <si>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</si>
  <si>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</si>
  <si>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</si>
  <si>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</si>
  <si>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</si>
  <si>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</si>
  <si>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</si>
  <si>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</si>
  <si>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</si>
  <si>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</si>
  <si>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</si>
  <si>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</si>
  <si>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</si>
  <si>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</si>
  <si>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</si>
  <si>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</si>
  <si>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</si>
  <si>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</si>
  <si>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</si>
  <si>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</si>
  <si>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</si>
  <si>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</si>
  <si>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</si>
  <si>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</si>
  <si>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</si>
  <si>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</si>
  <si>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</si>
  <si>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</si>
  <si>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</si>
  <si>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</si>
  <si>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</si>
  <si>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</si>
  <si>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</si>
  <si>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</si>
  <si>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</si>
  <si>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</si>
  <si>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</si>
  <si>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</si>
  <si>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</si>
  <si>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</si>
  <si>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</si>
  <si>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</si>
  <si>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</si>
  <si>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</si>
  <si>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</si>
  <si>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</si>
  <si>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</si>
  <si>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</si>
  <si>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</si>
  <si>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</si>
  <si>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</si>
  <si>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</si>
  <si>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</si>
  <si>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</si>
  <si>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</si>
  <si>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</si>
  <si>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</si>
  <si>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</si>
  <si>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</si>
  <si>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</si>
  <si>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</si>
  <si>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</si>
  <si>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</si>
  <si>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</si>
  <si>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</si>
  <si>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</si>
  <si>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</si>
  <si>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</si>
  <si>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</si>
  <si>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</si>
  <si>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</si>
  <si>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</si>
  <si>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</si>
  <si>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</si>
  <si>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</si>
  <si>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</si>
  <si>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</si>
  <si>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</si>
  <si>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</si>
  <si>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</si>
  <si>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</si>
  <si>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</si>
  <si>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</si>
  <si>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SWV Regional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</si>
</sst>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6" fillId="29"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10003632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25" zoomScale="90" zoomScaleNormal="90" workbookViewId="0">
      <selection activeCell="D45" sqref="D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80" zoomScaleNormal="80" workbookViewId="0">
      <pane xSplit="2" ySplit="1" topLeftCell="D2" activePane="bottomRight" state="frozen"/>
      <selection pane="topRight" activeCell="C1" sqref="C1"/>
      <selection pane="bottomLeft" activeCell="A2" sqref="A2"/>
      <selection pane="bottomRight" activeCell="M13" sqref="M13"/>
    </sheetView>
  </sheetViews>
  <sheetFormatPr baseColWidth="10" defaultColWidth="11.42578125" defaultRowHeight="15.75"/>
  <cols>
    <col min="1" max="1" width="6.28515625" style="45" customWidth="1"/>
    <col min="2" max="2" width="87.7109375" style="108" customWidth="1"/>
    <col min="3" max="8" width="11.7109375" style="45" customWidth="1"/>
    <col min="9"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c r="Q3" s="26"/>
      <c r="R3" s="26"/>
      <c r="S3" s="26"/>
    </row>
    <row r="4" spans="1:19" ht="18.75" customHeight="1">
      <c r="A4" s="93">
        <v>2</v>
      </c>
      <c r="B4" s="97" t="s">
        <v>31</v>
      </c>
      <c r="C4" s="26"/>
      <c r="D4" s="26"/>
      <c r="E4" s="26"/>
      <c r="F4" s="26"/>
      <c r="G4" s="26"/>
      <c r="H4" s="26"/>
      <c r="I4" s="26"/>
      <c r="J4" s="26"/>
      <c r="K4" s="26"/>
      <c r="L4" s="26"/>
      <c r="M4" s="26"/>
      <c r="N4" s="26"/>
      <c r="O4" s="26"/>
      <c r="P4" s="26"/>
      <c r="Q4" s="26"/>
      <c r="R4" s="26"/>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v>1222085.3899999999</v>
      </c>
      <c r="J6" s="27">
        <v>1584607.54</v>
      </c>
      <c r="K6" s="27">
        <v>1683042.74</v>
      </c>
      <c r="L6" s="27">
        <v>1837557.54</v>
      </c>
      <c r="M6" s="27">
        <v>1759597.49</v>
      </c>
      <c r="N6" s="27">
        <v>1702604.71</v>
      </c>
      <c r="O6" s="27">
        <v>6904185.7000000002</v>
      </c>
      <c r="P6" s="27">
        <v>7565047</v>
      </c>
      <c r="Q6" s="27">
        <v>7846595.5</v>
      </c>
      <c r="R6" s="27">
        <v>6657119.6399999997</v>
      </c>
      <c r="S6" s="27">
        <v>7376268.1799999997</v>
      </c>
    </row>
    <row r="7" spans="1:19" ht="18.75" customHeight="1">
      <c r="A7" s="96" t="s">
        <v>75</v>
      </c>
      <c r="B7" s="103" t="s">
        <v>159</v>
      </c>
      <c r="C7" s="27"/>
      <c r="D7" s="27"/>
      <c r="E7" s="27"/>
      <c r="F7" s="27"/>
      <c r="G7" s="27"/>
      <c r="H7" s="27"/>
      <c r="I7" s="27">
        <v>177636.97000000003</v>
      </c>
      <c r="J7" s="27">
        <v>337854.10000000003</v>
      </c>
      <c r="K7" s="27">
        <v>429270.01999999996</v>
      </c>
      <c r="L7" s="27">
        <v>448660.54000000004</v>
      </c>
      <c r="M7" s="27">
        <v>530238.30000000005</v>
      </c>
      <c r="N7" s="27">
        <v>525659.26</v>
      </c>
      <c r="O7" s="27">
        <v>2549814.7400000002</v>
      </c>
      <c r="P7" s="27">
        <v>3213426.5199999996</v>
      </c>
      <c r="Q7" s="27">
        <v>3202062.51</v>
      </c>
      <c r="R7" s="27">
        <v>2176466.42</v>
      </c>
      <c r="S7" s="27">
        <v>2778265.58</v>
      </c>
    </row>
    <row r="8" spans="1:19" ht="18.75" customHeight="1">
      <c r="A8" s="96" t="s">
        <v>89</v>
      </c>
      <c r="B8" s="103" t="s">
        <v>160</v>
      </c>
      <c r="C8" s="27"/>
      <c r="D8" s="27"/>
      <c r="E8" s="27"/>
      <c r="F8" s="27"/>
      <c r="G8" s="27"/>
      <c r="H8" s="27"/>
      <c r="I8" s="27">
        <v>182619.63</v>
      </c>
      <c r="J8" s="27">
        <v>169024.21</v>
      </c>
      <c r="K8" s="27">
        <v>162850.25</v>
      </c>
      <c r="L8" s="27">
        <v>162267.91</v>
      </c>
      <c r="M8" s="27">
        <v>160943.01999999999</v>
      </c>
      <c r="N8" s="27">
        <v>160060.85</v>
      </c>
      <c r="O8" s="27">
        <v>512149.97</v>
      </c>
      <c r="P8" s="27">
        <v>516394.72</v>
      </c>
      <c r="Q8" s="27">
        <v>529301.56999999995</v>
      </c>
      <c r="R8" s="27">
        <v>490617.27</v>
      </c>
      <c r="S8" s="27">
        <v>505819.3</v>
      </c>
    </row>
    <row r="9" spans="1:19" ht="30" customHeight="1">
      <c r="A9" s="96" t="s">
        <v>100</v>
      </c>
      <c r="B9" s="103" t="s">
        <v>87</v>
      </c>
      <c r="C9" s="27"/>
      <c r="D9" s="27"/>
      <c r="E9" s="27"/>
      <c r="F9" s="27"/>
      <c r="G9" s="27"/>
      <c r="H9" s="27"/>
      <c r="I9" s="27">
        <v>1044448.4199999999</v>
      </c>
      <c r="J9" s="27">
        <v>1246753.44</v>
      </c>
      <c r="K9" s="27">
        <v>1253772.72</v>
      </c>
      <c r="L9" s="27">
        <v>1388897</v>
      </c>
      <c r="M9" s="27">
        <v>1229359.19</v>
      </c>
      <c r="N9" s="27">
        <v>1176945.45</v>
      </c>
      <c r="O9" s="27">
        <v>4354370.96</v>
      </c>
      <c r="P9" s="27">
        <v>4351620.4800000004</v>
      </c>
      <c r="Q9" s="27">
        <v>4644532.99</v>
      </c>
      <c r="R9" s="27">
        <v>4480653.22</v>
      </c>
      <c r="S9" s="27">
        <v>4598002.5999999996</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123">
        <v>670504.09000000008</v>
      </c>
      <c r="J13" s="123">
        <v>528743.15999999992</v>
      </c>
      <c r="K13" s="123">
        <v>400843.25000000006</v>
      </c>
      <c r="L13" s="123">
        <v>546886.89999999991</v>
      </c>
      <c r="M13" s="123">
        <v>506586.13</v>
      </c>
      <c r="N13" s="27">
        <v>476344.26</v>
      </c>
      <c r="O13" s="27">
        <v>2222536.1899999995</v>
      </c>
      <c r="P13" s="27">
        <v>2161608.87</v>
      </c>
      <c r="Q13" s="123">
        <v>2585354.2300000004</v>
      </c>
      <c r="R13" s="27">
        <v>2513804.1100000003</v>
      </c>
      <c r="S13" s="27">
        <v>2524278.37</v>
      </c>
    </row>
    <row r="14" spans="1:19" ht="30">
      <c r="A14" s="96" t="s">
        <v>75</v>
      </c>
      <c r="B14" s="97" t="s">
        <v>80</v>
      </c>
      <c r="C14" s="27"/>
      <c r="D14" s="27"/>
      <c r="E14" s="27"/>
      <c r="F14" s="27"/>
      <c r="G14" s="27"/>
      <c r="H14" s="27"/>
      <c r="I14" s="123">
        <v>477139.46</v>
      </c>
      <c r="J14" s="123">
        <v>317890.15000000002</v>
      </c>
      <c r="K14" s="123">
        <v>333027.67</v>
      </c>
      <c r="L14" s="123">
        <v>328008.2</v>
      </c>
      <c r="M14" s="123">
        <v>361903.57</v>
      </c>
      <c r="N14" s="27">
        <v>379109.87</v>
      </c>
      <c r="O14" s="27">
        <v>2031001.31</v>
      </c>
      <c r="P14" s="27">
        <v>1889583.98</v>
      </c>
      <c r="Q14" s="27">
        <v>2179115.19</v>
      </c>
      <c r="R14" s="27">
        <v>2253291.56</v>
      </c>
      <c r="S14" s="27">
        <v>2452694.27</v>
      </c>
    </row>
    <row r="15" spans="1:19" ht="18.75" customHeight="1">
      <c r="A15" s="96" t="s">
        <v>89</v>
      </c>
      <c r="B15" s="97" t="s">
        <v>90</v>
      </c>
      <c r="C15" s="27"/>
      <c r="D15" s="27"/>
      <c r="E15" s="27"/>
      <c r="F15" s="27"/>
      <c r="G15" s="27"/>
      <c r="H15" s="27"/>
      <c r="I15" s="27">
        <v>1362.28</v>
      </c>
      <c r="J15" s="27">
        <v>5698.58</v>
      </c>
      <c r="K15" s="27">
        <v>2449.6799999999998</v>
      </c>
      <c r="L15" s="27">
        <v>2087.4499999999998</v>
      </c>
      <c r="M15" s="27">
        <v>4763.24</v>
      </c>
      <c r="N15" s="27">
        <v>3302.81</v>
      </c>
      <c r="O15" s="27">
        <v>63891.3</v>
      </c>
      <c r="P15" s="27">
        <v>26251.48</v>
      </c>
      <c r="Q15" s="27">
        <v>12164.95</v>
      </c>
      <c r="R15" s="27">
        <v>14950.94</v>
      </c>
      <c r="S15" s="27">
        <v>30535.89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c r="M17" s="27"/>
      <c r="N17" s="27"/>
      <c r="O17" s="27"/>
      <c r="P17" s="27"/>
      <c r="Q17" s="27"/>
      <c r="R17" s="27"/>
      <c r="S17" s="27"/>
    </row>
    <row r="18" spans="1:19" ht="18.75" customHeight="1">
      <c r="A18" s="98">
        <v>2</v>
      </c>
      <c r="B18" s="97" t="s">
        <v>38</v>
      </c>
      <c r="C18" s="27"/>
      <c r="D18" s="27"/>
      <c r="E18" s="27"/>
      <c r="F18" s="27"/>
      <c r="G18" s="27"/>
      <c r="H18" s="27"/>
      <c r="I18" s="123">
        <v>419575.38999999996</v>
      </c>
      <c r="J18" s="123">
        <v>538312.47</v>
      </c>
      <c r="K18" s="123">
        <v>206468.46000000002</v>
      </c>
      <c r="L18" s="123">
        <v>232347.61000000004</v>
      </c>
      <c r="M18" s="123">
        <v>226371.14999999997</v>
      </c>
      <c r="N18" s="27">
        <v>260374.00999999998</v>
      </c>
      <c r="O18" s="27">
        <v>123192.76</v>
      </c>
      <c r="P18" s="27">
        <v>671084.48</v>
      </c>
      <c r="Q18" s="27">
        <v>814449.93</v>
      </c>
      <c r="R18" s="27">
        <v>1020521.63</v>
      </c>
      <c r="S18" s="27">
        <v>958076.26</v>
      </c>
    </row>
    <row r="19" spans="1:19" ht="18.75" customHeight="1">
      <c r="A19" s="96" t="s">
        <v>97</v>
      </c>
      <c r="B19" s="97" t="s">
        <v>39</v>
      </c>
      <c r="C19" s="27"/>
      <c r="D19" s="27"/>
      <c r="E19" s="27"/>
      <c r="F19" s="27"/>
      <c r="G19" s="27"/>
      <c r="H19" s="27"/>
      <c r="I19" s="27">
        <v>117686.63</v>
      </c>
      <c r="J19" s="27">
        <v>184644.13</v>
      </c>
      <c r="K19" s="27">
        <v>206358.46</v>
      </c>
      <c r="L19" s="27">
        <v>229682.53</v>
      </c>
      <c r="M19" s="27">
        <v>223811.67</v>
      </c>
      <c r="N19" s="27">
        <v>258023.09</v>
      </c>
      <c r="O19" s="27"/>
      <c r="P19" s="27"/>
      <c r="Q19" s="27"/>
      <c r="R19" s="27"/>
      <c r="S19" s="27"/>
    </row>
    <row r="20" spans="1:19" ht="30">
      <c r="A20" s="96" t="s">
        <v>98</v>
      </c>
      <c r="B20" s="97" t="s">
        <v>79</v>
      </c>
      <c r="C20" s="27"/>
      <c r="D20" s="27"/>
      <c r="E20" s="27"/>
      <c r="F20" s="27"/>
      <c r="G20" s="27"/>
      <c r="H20" s="27"/>
      <c r="I20" s="123"/>
      <c r="J20" s="123"/>
      <c r="K20" s="123"/>
      <c r="L20" s="123"/>
      <c r="M20" s="123"/>
      <c r="N20" s="27"/>
      <c r="O20" s="27"/>
      <c r="P20" s="27"/>
      <c r="Q20" s="27"/>
      <c r="R20" s="27"/>
      <c r="S20" s="27"/>
    </row>
    <row r="21" spans="1:19" ht="18.75" customHeight="1">
      <c r="A21" s="93">
        <v>3</v>
      </c>
      <c r="B21" s="97" t="s">
        <v>40</v>
      </c>
      <c r="C21" s="27"/>
      <c r="D21" s="27"/>
      <c r="E21" s="27"/>
      <c r="F21" s="27"/>
      <c r="G21" s="27"/>
      <c r="H21" s="27"/>
      <c r="I21" s="27">
        <v>392004.42</v>
      </c>
      <c r="J21" s="27">
        <v>261510.81</v>
      </c>
      <c r="K21" s="27">
        <v>654748.15</v>
      </c>
      <c r="L21" s="27">
        <v>668827.76</v>
      </c>
      <c r="M21" s="27">
        <v>598381.04</v>
      </c>
      <c r="N21" s="27">
        <v>1118027.8600000001</v>
      </c>
      <c r="O21" s="27">
        <v>1265367.38109</v>
      </c>
      <c r="P21" s="27">
        <v>584031.31882000004</v>
      </c>
      <c r="Q21" s="27">
        <v>558872.67524999997</v>
      </c>
      <c r="R21" s="27">
        <v>562592.44256999996</v>
      </c>
      <c r="S21" s="27">
        <v>545854.71</v>
      </c>
    </row>
    <row r="22" spans="1:19" ht="18.75" customHeight="1">
      <c r="A22" s="96" t="s">
        <v>99</v>
      </c>
      <c r="B22" s="97" t="s">
        <v>57</v>
      </c>
      <c r="C22" s="27"/>
      <c r="D22" s="27"/>
      <c r="E22" s="27"/>
      <c r="F22" s="27"/>
      <c r="G22" s="27"/>
      <c r="H22" s="27"/>
      <c r="I22" s="27">
        <v>182619.63</v>
      </c>
      <c r="J22" s="27">
        <v>169024.21</v>
      </c>
      <c r="K22" s="27">
        <v>162850.25</v>
      </c>
      <c r="L22" s="27">
        <v>162267.91</v>
      </c>
      <c r="M22" s="27">
        <v>160943.01999999999</v>
      </c>
      <c r="N22" s="27">
        <v>160060.85</v>
      </c>
      <c r="O22" s="27">
        <v>512149.97</v>
      </c>
      <c r="P22" s="27">
        <v>516394.72</v>
      </c>
      <c r="Q22" s="27">
        <v>529301.56999999995</v>
      </c>
      <c r="R22" s="27">
        <v>490617.27</v>
      </c>
      <c r="S22" s="27">
        <v>505819.3</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c r="M24" s="27"/>
      <c r="N24" s="27"/>
      <c r="O24" s="27">
        <v>230836.75</v>
      </c>
      <c r="P24" s="27">
        <v>235157.41</v>
      </c>
      <c r="Q24" s="27">
        <v>239758.55</v>
      </c>
      <c r="R24" s="27">
        <v>241336.9</v>
      </c>
      <c r="S24" s="27">
        <v>241374.51</v>
      </c>
    </row>
    <row r="25" spans="1:19" ht="18.75" customHeight="1">
      <c r="A25" s="93">
        <v>5</v>
      </c>
      <c r="B25" s="97" t="s">
        <v>42</v>
      </c>
      <c r="C25" s="27"/>
      <c r="D25" s="27"/>
      <c r="E25" s="27"/>
      <c r="F25" s="27"/>
      <c r="G25" s="27"/>
      <c r="H25" s="27"/>
      <c r="I25" s="27">
        <v>294.52999999999997</v>
      </c>
      <c r="J25" s="27">
        <v>509.48</v>
      </c>
      <c r="K25" s="27">
        <v>27.1</v>
      </c>
      <c r="L25" s="27">
        <v>8.9849999999999994</v>
      </c>
      <c r="M25" s="27"/>
      <c r="N25" s="27"/>
      <c r="O25" s="27"/>
      <c r="P25" s="27"/>
      <c r="Q25" s="27"/>
      <c r="R25" s="27"/>
      <c r="S25" s="27"/>
    </row>
    <row r="26" spans="1:19" ht="18.75" customHeight="1">
      <c r="A26" s="93">
        <v>6</v>
      </c>
      <c r="B26" s="97" t="s">
        <v>43</v>
      </c>
      <c r="C26" s="27"/>
      <c r="D26" s="27"/>
      <c r="E26" s="27"/>
      <c r="F26" s="27"/>
      <c r="G26" s="27"/>
      <c r="H26" s="27"/>
      <c r="I26" s="27"/>
      <c r="J26" s="27"/>
      <c r="K26" s="27">
        <v>15.16</v>
      </c>
      <c r="L26" s="27">
        <v>8.56</v>
      </c>
      <c r="M26" s="27"/>
      <c r="N26" s="27"/>
      <c r="O26" s="27">
        <v>689.14</v>
      </c>
      <c r="P26" s="27">
        <v>606.5</v>
      </c>
      <c r="Q26" s="27"/>
      <c r="R26" s="27">
        <v>305.66293000000002</v>
      </c>
      <c r="S26" s="27">
        <v>232.09</v>
      </c>
    </row>
    <row r="27" spans="1:19" ht="18.75" customHeight="1">
      <c r="A27" s="93">
        <v>7</v>
      </c>
      <c r="B27" s="97" t="s">
        <v>60</v>
      </c>
      <c r="C27" s="27"/>
      <c r="D27" s="27"/>
      <c r="E27" s="27"/>
      <c r="F27" s="27"/>
      <c r="G27" s="27"/>
      <c r="H27" s="27"/>
      <c r="I27" s="27"/>
      <c r="J27" s="27">
        <v>82469.259999999995</v>
      </c>
      <c r="K27" s="27">
        <v>3906.77</v>
      </c>
      <c r="L27" s="27"/>
      <c r="M27" s="27">
        <v>519.84</v>
      </c>
      <c r="N27" s="27">
        <v>2816.76</v>
      </c>
      <c r="O27" s="27">
        <v>6601.335</v>
      </c>
      <c r="P27" s="27"/>
      <c r="Q27" s="27">
        <v>9292.1</v>
      </c>
      <c r="R27" s="27">
        <v>43690.28</v>
      </c>
      <c r="S27" s="27"/>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14993.29</v>
      </c>
      <c r="J31" s="27">
        <v>15481.28</v>
      </c>
      <c r="K31" s="27">
        <v>15481.28</v>
      </c>
      <c r="L31" s="27">
        <v>15481.276605049707</v>
      </c>
      <c r="M31" s="27">
        <v>15481.28</v>
      </c>
      <c r="N31" s="27">
        <v>15481.28</v>
      </c>
      <c r="O31" s="27">
        <v>3953287.5285178968</v>
      </c>
      <c r="P31" s="27">
        <v>3953287.5285178968</v>
      </c>
      <c r="Q31" s="27">
        <v>3953287.53</v>
      </c>
      <c r="R31" s="27">
        <v>3953287.53</v>
      </c>
      <c r="S31" s="27">
        <v>3953287.53</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v>-487.99</v>
      </c>
      <c r="J35" s="27">
        <v>-487.99</v>
      </c>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v>487.99</v>
      </c>
      <c r="K36" s="27"/>
      <c r="L36" s="27"/>
      <c r="M36" s="27"/>
      <c r="N36" s="27"/>
      <c r="O36" s="27"/>
      <c r="P36" s="27"/>
      <c r="Q36" s="27"/>
      <c r="R36" s="27"/>
      <c r="S36" s="27"/>
    </row>
    <row r="37" spans="1:19" s="50" customFormat="1" ht="18.75" customHeight="1">
      <c r="A37" s="49">
        <v>2</v>
      </c>
      <c r="B37" s="106" t="s">
        <v>173</v>
      </c>
      <c r="C37" s="27"/>
      <c r="D37" s="27"/>
      <c r="E37" s="27"/>
      <c r="F37" s="27"/>
      <c r="G37" s="27"/>
      <c r="H37" s="27"/>
      <c r="I37" s="27">
        <v>169832.13</v>
      </c>
      <c r="J37" s="27">
        <v>203976.41</v>
      </c>
      <c r="K37" s="27">
        <v>19057.45</v>
      </c>
      <c r="L37" s="27">
        <v>5067</v>
      </c>
      <c r="M37" s="27">
        <v>6554.7</v>
      </c>
      <c r="N37" s="27">
        <v>1465423.56935</v>
      </c>
      <c r="O37" s="27">
        <v>221703.86</v>
      </c>
      <c r="P37" s="27">
        <v>200895.58</v>
      </c>
      <c r="Q37" s="27">
        <v>142575.04000000001</v>
      </c>
      <c r="R37" s="27">
        <v>92305.99</v>
      </c>
      <c r="S37" s="27">
        <v>123595.85</v>
      </c>
    </row>
    <row r="38" spans="1:19" s="50" customFormat="1" ht="18.75" customHeight="1">
      <c r="A38" s="49">
        <v>3</v>
      </c>
      <c r="B38" s="106" t="s">
        <v>174</v>
      </c>
      <c r="C38" s="27"/>
      <c r="D38" s="27"/>
      <c r="E38" s="27"/>
      <c r="F38" s="27"/>
      <c r="G38" s="27"/>
      <c r="H38" s="27"/>
      <c r="I38" s="27">
        <v>291294.62</v>
      </c>
      <c r="J38" s="27">
        <v>277758.53999999998</v>
      </c>
      <c r="K38" s="27">
        <v>381676.33999999997</v>
      </c>
      <c r="L38" s="27">
        <v>242338.32</v>
      </c>
      <c r="M38" s="27">
        <v>184737.48765999998</v>
      </c>
      <c r="N38" s="27">
        <v>117303.78268</v>
      </c>
      <c r="O38" s="27">
        <v>932939.40148210328</v>
      </c>
      <c r="P38" s="27">
        <v>1206389.9999999995</v>
      </c>
      <c r="Q38" s="27">
        <v>1353724.58</v>
      </c>
      <c r="R38" s="27">
        <v>1712807.76</v>
      </c>
      <c r="S38" s="27">
        <v>997615.54</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v>68009.440000000002</v>
      </c>
      <c r="J45" s="51">
        <v>68368.600000000006</v>
      </c>
      <c r="K45" s="51">
        <v>74523.16</v>
      </c>
      <c r="L45" s="51">
        <v>75792.25</v>
      </c>
      <c r="M45" s="51">
        <v>74134.330000000016</v>
      </c>
      <c r="N45" s="51">
        <v>69694.259999999995</v>
      </c>
      <c r="O45" s="51">
        <v>1647597.8900000001</v>
      </c>
      <c r="P45" s="51">
        <v>1598637.32</v>
      </c>
      <c r="Q45" s="51">
        <v>1686179.75</v>
      </c>
      <c r="R45" s="51">
        <v>973679.03</v>
      </c>
      <c r="S45" s="51">
        <v>1130094.3999999999</v>
      </c>
    </row>
    <row r="46" spans="1:19" ht="39.950000000000003" customHeight="1">
      <c r="A46" s="112" t="s">
        <v>89</v>
      </c>
      <c r="B46" s="111" t="s">
        <v>188</v>
      </c>
      <c r="C46" s="51"/>
      <c r="D46" s="51"/>
      <c r="E46" s="51"/>
      <c r="F46" s="51"/>
      <c r="G46" s="51"/>
      <c r="H46" s="51"/>
      <c r="I46" s="51">
        <v>68368.600000000006</v>
      </c>
      <c r="J46" s="51">
        <v>68368.600000000006</v>
      </c>
      <c r="K46" s="51">
        <v>74523.16</v>
      </c>
      <c r="L46" s="51">
        <v>75792.25</v>
      </c>
      <c r="M46" s="51">
        <v>74134.330000000016</v>
      </c>
      <c r="N46" s="51">
        <v>69694.259999999995</v>
      </c>
      <c r="O46" s="51">
        <v>1647597.8900000001</v>
      </c>
      <c r="P46" s="51">
        <v>1598637.32</v>
      </c>
      <c r="Q46" s="51">
        <v>1686179.75</v>
      </c>
      <c r="R46" s="51">
        <v>973679.03</v>
      </c>
      <c r="S46" s="27">
        <v>1130094.3999999999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v>21882</v>
      </c>
      <c r="J50" s="51">
        <v>52644.49000000002</v>
      </c>
      <c r="K50" s="51">
        <v>47679.53</v>
      </c>
      <c r="L50" s="51">
        <v>50314.57</v>
      </c>
      <c r="M50" s="51">
        <v>67716.47</v>
      </c>
      <c r="N50" s="51">
        <v>75970.080000000002</v>
      </c>
      <c r="O50" s="51">
        <v>280380.15999999997</v>
      </c>
      <c r="P50" s="51">
        <v>297187.84999999998</v>
      </c>
      <c r="Q50" s="51">
        <v>292599.78000000003</v>
      </c>
      <c r="R50" s="51">
        <v>333088.25</v>
      </c>
      <c r="S50" s="27">
        <v>396392.53</v>
      </c>
    </row>
    <row r="51" spans="1:19" ht="39.950000000000003" customHeight="1">
      <c r="A51" s="116" t="s">
        <v>98</v>
      </c>
      <c r="B51" s="115" t="s">
        <v>178</v>
      </c>
      <c r="C51" s="51"/>
      <c r="D51" s="51"/>
      <c r="E51" s="51"/>
      <c r="F51" s="51"/>
      <c r="G51" s="51"/>
      <c r="H51" s="51"/>
      <c r="I51" s="51">
        <v>21882</v>
      </c>
      <c r="J51" s="51">
        <v>52644.49000000002</v>
      </c>
      <c r="K51" s="51">
        <v>47679.53</v>
      </c>
      <c r="L51" s="51">
        <v>50314.57</v>
      </c>
      <c r="M51" s="51">
        <v>67716.47</v>
      </c>
      <c r="N51" s="51">
        <v>75970.080000000002</v>
      </c>
      <c r="O51" s="51">
        <v>280380.15999999997</v>
      </c>
      <c r="P51" s="51">
        <v>297187.84999999998</v>
      </c>
      <c r="Q51" s="51">
        <v>292599.78000000003</v>
      </c>
      <c r="R51" s="51">
        <v>333088.25</v>
      </c>
      <c r="S51" s="51">
        <v>396392.53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v>58597.52</v>
      </c>
      <c r="P53" s="51">
        <v>41700.239999999998</v>
      </c>
      <c r="Q53" s="51">
        <v>32986.699999999997</v>
      </c>
      <c r="R53" s="51">
        <v>34359.279999999999</v>
      </c>
      <c r="S53" s="51">
        <v>20305.12</v>
      </c>
    </row>
    <row r="54" spans="1:19" ht="39.950000000000003" customHeight="1">
      <c r="A54" s="114" t="s">
        <v>99</v>
      </c>
      <c r="B54" s="113" t="s">
        <v>191</v>
      </c>
      <c r="C54" s="51"/>
      <c r="D54" s="51"/>
      <c r="E54" s="51"/>
      <c r="F54" s="51"/>
      <c r="G54" s="51"/>
      <c r="H54" s="51"/>
      <c r="I54" s="51">
        <v>72365.240000000005</v>
      </c>
      <c r="J54" s="51">
        <v>136148.66999999998</v>
      </c>
      <c r="K54" s="51">
        <v>226644.79</v>
      </c>
      <c r="L54" s="51">
        <v>286472.71000000002</v>
      </c>
      <c r="M54" s="51">
        <v>296560.32</v>
      </c>
      <c r="N54" s="51">
        <v>295373.92</v>
      </c>
      <c r="O54" s="51">
        <v>226928.44</v>
      </c>
      <c r="P54" s="51">
        <v>583300.31999999995</v>
      </c>
      <c r="Q54" s="51">
        <v>419108.12</v>
      </c>
      <c r="R54" s="51">
        <v>175352.68</v>
      </c>
      <c r="S54" s="51">
        <v>480852.6</v>
      </c>
    </row>
    <row r="55" spans="1:19" ht="39.950000000000003" customHeight="1">
      <c r="A55" s="114" t="s">
        <v>103</v>
      </c>
      <c r="B55" s="113" t="s">
        <v>192</v>
      </c>
      <c r="C55" s="51"/>
      <c r="D55" s="51"/>
      <c r="E55" s="51"/>
      <c r="F55" s="51"/>
      <c r="G55" s="51"/>
      <c r="H55" s="51"/>
      <c r="I55" s="51">
        <v>72365.240000000005</v>
      </c>
      <c r="J55" s="51">
        <v>136148.66999999998</v>
      </c>
      <c r="K55" s="51">
        <v>226644.79</v>
      </c>
      <c r="L55" s="51">
        <v>286472.71000000002</v>
      </c>
      <c r="M55" s="51">
        <v>296560.32</v>
      </c>
      <c r="N55" s="51">
        <v>295373.92</v>
      </c>
      <c r="O55" s="51">
        <v>226928.44</v>
      </c>
      <c r="P55" s="51">
        <v>583300.31999999995</v>
      </c>
      <c r="Q55" s="51">
        <v>419108.12</v>
      </c>
      <c r="R55" s="51">
        <v>175352.68</v>
      </c>
      <c r="S55" s="27">
        <v>480852.6</v>
      </c>
    </row>
    <row r="56" spans="1:19" ht="39.950000000000003" customHeight="1">
      <c r="A56" s="114" t="s">
        <v>145</v>
      </c>
      <c r="B56" s="113" t="s">
        <v>180</v>
      </c>
      <c r="C56" s="51"/>
      <c r="D56" s="51"/>
      <c r="E56" s="51"/>
      <c r="F56" s="51"/>
      <c r="G56" s="51"/>
      <c r="H56" s="51"/>
      <c r="I56" s="51">
        <v>15021.13</v>
      </c>
      <c r="J56" s="51">
        <v>25307.600000000042</v>
      </c>
      <c r="K56" s="51">
        <v>27721.09</v>
      </c>
      <c r="L56" s="51">
        <v>40329.53</v>
      </c>
      <c r="M56" s="51">
        <v>84256.63</v>
      </c>
      <c r="N56" s="51">
        <v>86820</v>
      </c>
      <c r="O56" s="51">
        <v>325566.57</v>
      </c>
      <c r="P56" s="51">
        <v>297711.12</v>
      </c>
      <c r="Q56" s="51">
        <v>262804.21000000002</v>
      </c>
      <c r="R56" s="51">
        <v>299421.46999999997</v>
      </c>
      <c r="S56" s="51">
        <v>369995</v>
      </c>
    </row>
    <row r="57" spans="1:19" ht="39.950000000000003" customHeight="1">
      <c r="A57" s="114" t="s">
        <v>146</v>
      </c>
      <c r="B57" s="113" t="s">
        <v>181</v>
      </c>
      <c r="C57" s="51"/>
      <c r="D57" s="51"/>
      <c r="E57" s="51"/>
      <c r="F57" s="51"/>
      <c r="G57" s="51"/>
      <c r="H57" s="51"/>
      <c r="I57" s="51">
        <v>15021.13</v>
      </c>
      <c r="J57" s="51">
        <v>25307.600000000042</v>
      </c>
      <c r="K57" s="51">
        <v>27721.09</v>
      </c>
      <c r="L57" s="51">
        <v>40329.53</v>
      </c>
      <c r="M57" s="51">
        <v>84256.63</v>
      </c>
      <c r="N57" s="51">
        <v>86820</v>
      </c>
      <c r="O57" s="51">
        <v>325566.57</v>
      </c>
      <c r="P57" s="51">
        <v>297711.12</v>
      </c>
      <c r="Q57" s="51">
        <v>262804.21000000002</v>
      </c>
      <c r="R57" s="51">
        <v>299421.46999999997</v>
      </c>
      <c r="S57" s="27">
        <v>369995</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55384.739999999991</v>
      </c>
      <c r="K60" s="51">
        <v>51514.16</v>
      </c>
      <c r="L60" s="51">
        <v>-6730.75</v>
      </c>
      <c r="M60" s="51">
        <v>7593.88</v>
      </c>
      <c r="N60" s="51">
        <v>-3609</v>
      </c>
      <c r="O60" s="51">
        <v>54747.31</v>
      </c>
      <c r="P60" s="51">
        <v>430636.24</v>
      </c>
      <c r="Q60" s="51">
        <v>532946.13</v>
      </c>
      <c r="R60" s="51">
        <v>384195.72</v>
      </c>
      <c r="S60" s="51">
        <v>397502.85</v>
      </c>
    </row>
    <row r="61" spans="1:19" ht="39.950000000000003" customHeight="1">
      <c r="A61" s="117" t="s">
        <v>152</v>
      </c>
      <c r="B61" s="118" t="s">
        <v>185</v>
      </c>
      <c r="C61" s="51"/>
      <c r="D61" s="51"/>
      <c r="E61" s="51"/>
      <c r="F61" s="51"/>
      <c r="G61" s="51"/>
      <c r="H61" s="51"/>
      <c r="I61" s="51"/>
      <c r="J61" s="51">
        <v>55384.739999999991</v>
      </c>
      <c r="K61" s="51">
        <v>51514.16</v>
      </c>
      <c r="L61" s="51">
        <v>-6730.75</v>
      </c>
      <c r="M61" s="51">
        <v>7593.88</v>
      </c>
      <c r="N61" s="51">
        <v>-3609</v>
      </c>
      <c r="O61" s="51">
        <v>54747.31</v>
      </c>
      <c r="P61" s="51">
        <v>430636.24</v>
      </c>
      <c r="Q61" s="51">
        <v>532946.13</v>
      </c>
      <c r="R61" s="51">
        <v>384195.72</v>
      </c>
      <c r="S61" s="27">
        <v>397502.85</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1187.29</v>
      </c>
      <c r="L64" s="51">
        <v>2482.23</v>
      </c>
      <c r="M64" s="51">
        <v>-23.33</v>
      </c>
      <c r="N64" s="51">
        <v>1410</v>
      </c>
      <c r="O64" s="51">
        <v>14594.37</v>
      </c>
      <c r="P64" s="51">
        <v>5953.67</v>
      </c>
      <c r="Q64" s="51">
        <v>8424.52</v>
      </c>
      <c r="R64" s="51">
        <v>10729.27</v>
      </c>
      <c r="S64" s="51">
        <v>3428.2</v>
      </c>
    </row>
    <row r="65" spans="1:19" ht="39.950000000000003" customHeight="1">
      <c r="A65" s="119" t="s">
        <v>156</v>
      </c>
      <c r="B65" s="120" t="s">
        <v>184</v>
      </c>
      <c r="C65" s="51"/>
      <c r="D65" s="51"/>
      <c r="E65" s="51"/>
      <c r="F65" s="51"/>
      <c r="G65" s="51"/>
      <c r="H65" s="51"/>
      <c r="I65" s="51"/>
      <c r="J65" s="51"/>
      <c r="K65" s="51">
        <v>1187.29</v>
      </c>
      <c r="L65" s="51">
        <v>2482.23</v>
      </c>
      <c r="M65" s="51">
        <v>-23.33</v>
      </c>
      <c r="N65" s="51">
        <v>1410</v>
      </c>
      <c r="O65" s="51">
        <v>14594.37</v>
      </c>
      <c r="P65" s="51">
        <v>5953.67</v>
      </c>
      <c r="Q65" s="51">
        <v>8424.52</v>
      </c>
      <c r="R65" s="51">
        <v>10729.27</v>
      </c>
      <c r="S65" s="51">
        <v>3428.2</v>
      </c>
    </row>
    <row r="68" spans="1:19">
      <c r="I68" s="122"/>
    </row>
    <row r="69" spans="1:19">
      <c r="I69" s="122"/>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S7" sqref="S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13959</v>
      </c>
      <c r="Q6" s="37">
        <v>13959</v>
      </c>
      <c r="R6" s="37">
        <v>13959</v>
      </c>
      <c r="S6" s="37">
        <v>13959</v>
      </c>
    </row>
    <row r="7" spans="1:19">
      <c r="B7" s="6">
        <v>2018</v>
      </c>
      <c r="C7" s="36"/>
      <c r="D7" s="36"/>
      <c r="E7" s="36"/>
      <c r="F7" s="36"/>
      <c r="G7" s="36"/>
      <c r="H7" s="36"/>
      <c r="I7" s="36"/>
      <c r="J7" s="36"/>
      <c r="K7" s="36"/>
      <c r="L7" s="36"/>
      <c r="M7" s="36"/>
      <c r="N7" s="36"/>
      <c r="O7" s="37">
        <v>176041</v>
      </c>
      <c r="P7" s="37">
        <v>176041</v>
      </c>
      <c r="Q7" s="37">
        <v>176041</v>
      </c>
      <c r="R7" s="37">
        <v>176041</v>
      </c>
      <c r="S7" s="37">
        <v>176041</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176041</v>
      </c>
      <c r="P96" s="11">
        <f>SUM(P5:P95)</f>
        <v>190000</v>
      </c>
      <c r="Q96" s="11">
        <f>SUM(Q5:Q95)</f>
        <v>190000</v>
      </c>
      <c r="R96" s="11">
        <f>SUM(R3:R95)</f>
        <v>190000</v>
      </c>
      <c r="S96" s="11">
        <f>SUM(S3:S95)</f>
        <v>190000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3998.4</v>
      </c>
      <c r="Q861" s="37">
        <v>3998.4</v>
      </c>
      <c r="R861" s="37">
        <v>3998.4</v>
      </c>
      <c r="S861" s="37">
        <v>3998.4</v>
      </c>
    </row>
    <row r="862" spans="1:19">
      <c r="A862" s="40"/>
      <c r="B862" s="6">
        <v>2018</v>
      </c>
      <c r="C862" s="36"/>
      <c r="D862" s="36"/>
      <c r="E862" s="36"/>
      <c r="F862" s="36"/>
      <c r="G862" s="36"/>
      <c r="H862" s="36"/>
      <c r="I862" s="36"/>
      <c r="J862" s="36"/>
      <c r="K862" s="36"/>
      <c r="L862" s="36"/>
      <c r="M862" s="36"/>
      <c r="N862" s="36"/>
      <c r="O862" s="37">
        <v>7752</v>
      </c>
      <c r="P862" s="37">
        <v>7752</v>
      </c>
      <c r="Q862" s="37">
        <v>7752</v>
      </c>
      <c r="R862" s="37">
        <v>7752</v>
      </c>
      <c r="S862" s="37">
        <v>7752</v>
      </c>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7752</v>
      </c>
      <c r="P951" s="11">
        <f>SUM(P859:P950)</f>
        <v>11750.4</v>
      </c>
      <c r="Q951" s="11">
        <f>SUM(Q859:Q950)</f>
        <v>11750.4</v>
      </c>
      <c r="R951" s="11">
        <f>SUM(R858:R950)</f>
        <v>11750.4</v>
      </c>
      <c r="S951" s="11">
        <f>SUM(S858:S950)</f>
        <v>11750.4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28504.720000000001</v>
      </c>
    </row>
    <row r="1904" spans="1:19">
      <c r="A1904" s="38"/>
      <c r="B1904" s="6">
        <v>2021</v>
      </c>
      <c r="C1904" s="36"/>
      <c r="D1904" s="36"/>
      <c r="E1904" s="36"/>
      <c r="F1904" s="36"/>
      <c r="G1904" s="36"/>
      <c r="H1904" s="36"/>
      <c r="I1904" s="36"/>
      <c r="J1904" s="36"/>
      <c r="K1904" s="36"/>
      <c r="L1904" s="36"/>
      <c r="M1904" s="36"/>
      <c r="N1904" s="36"/>
      <c r="O1904" s="36"/>
      <c r="P1904" s="36"/>
      <c r="Q1904" s="36"/>
      <c r="R1904" s="37">
        <v>168434.3</v>
      </c>
      <c r="S1904" s="37">
        <v>168434.3</v>
      </c>
    </row>
    <row r="1905" spans="1:19">
      <c r="B1905" s="6">
        <v>2020</v>
      </c>
      <c r="C1905" s="36"/>
      <c r="D1905" s="36"/>
      <c r="E1905" s="36"/>
      <c r="F1905" s="36"/>
      <c r="G1905" s="36"/>
      <c r="H1905" s="36"/>
      <c r="I1905" s="36"/>
      <c r="J1905" s="36"/>
      <c r="K1905" s="36"/>
      <c r="L1905" s="36"/>
      <c r="M1905" s="36"/>
      <c r="N1905" s="36"/>
      <c r="O1905" s="36"/>
      <c r="P1905" s="36"/>
      <c r="Q1905" s="37">
        <v>112083.88</v>
      </c>
      <c r="R1905" s="37">
        <v>112083.88</v>
      </c>
      <c r="S1905" s="37">
        <v>112083.88</v>
      </c>
    </row>
    <row r="1906" spans="1:19">
      <c r="A1906" s="40"/>
      <c r="B1906" s="6">
        <v>2019</v>
      </c>
      <c r="C1906" s="36"/>
      <c r="D1906" s="36"/>
      <c r="E1906" s="36"/>
      <c r="F1906" s="36"/>
      <c r="G1906" s="36"/>
      <c r="H1906" s="36"/>
      <c r="I1906" s="36"/>
      <c r="J1906" s="36"/>
      <c r="K1906" s="36"/>
      <c r="L1906" s="36"/>
      <c r="M1906" s="36"/>
      <c r="N1906" s="36"/>
      <c r="O1906" s="36"/>
      <c r="P1906" s="37">
        <v>69686.03</v>
      </c>
      <c r="Q1906" s="37">
        <v>69686.03</v>
      </c>
      <c r="R1906" s="37">
        <v>69686.03</v>
      </c>
      <c r="S1906" s="37">
        <v>69686.03</v>
      </c>
    </row>
    <row r="1907" spans="1:19">
      <c r="A1907" s="40"/>
      <c r="B1907" s="6">
        <v>2018</v>
      </c>
      <c r="C1907" s="36"/>
      <c r="D1907" s="36"/>
      <c r="E1907" s="36"/>
      <c r="F1907" s="36"/>
      <c r="G1907" s="36"/>
      <c r="H1907" s="36"/>
      <c r="I1907" s="36"/>
      <c r="J1907" s="36"/>
      <c r="K1907" s="36"/>
      <c r="L1907" s="36"/>
      <c r="M1907" s="36"/>
      <c r="N1907" s="36"/>
      <c r="O1907" s="37">
        <v>49036.22</v>
      </c>
      <c r="P1907" s="37">
        <v>49036.22</v>
      </c>
      <c r="Q1907" s="37">
        <v>49036.22</v>
      </c>
      <c r="R1907" s="37">
        <v>49036.22</v>
      </c>
      <c r="S1907" s="37">
        <v>49036.22</v>
      </c>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49036.22</v>
      </c>
      <c r="P1996" s="11">
        <f>SUM(P1904:P1995)</f>
        <v>118722.25</v>
      </c>
      <c r="Q1996" s="11">
        <f>SUM(Q1904:Q1995)</f>
        <v>230806.13</v>
      </c>
      <c r="R1996" s="11">
        <f>SUM(R1903:R1995)</f>
        <v>399240.42999999993</v>
      </c>
      <c r="S1996" s="11">
        <f>SUM(S1903:S1995)</f>
        <v>427745.15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108427.73</v>
      </c>
    </row>
    <row r="1999" spans="1:19">
      <c r="A1999" s="38"/>
      <c r="B1999" s="6">
        <v>2021</v>
      </c>
      <c r="C1999" s="36"/>
      <c r="D1999" s="36"/>
      <c r="E1999" s="36"/>
      <c r="F1999" s="36"/>
      <c r="G1999" s="36"/>
      <c r="H1999" s="36"/>
      <c r="I1999" s="36"/>
      <c r="J1999" s="36"/>
      <c r="K1999" s="36"/>
      <c r="L1999" s="36"/>
      <c r="M1999" s="36"/>
      <c r="N1999" s="36"/>
      <c r="O1999" s="36"/>
      <c r="P1999" s="36"/>
      <c r="Q1999" s="36"/>
      <c r="R1999" s="37">
        <v>78132.289999999994</v>
      </c>
      <c r="S1999" s="37">
        <v>78132.289999999994</v>
      </c>
    </row>
    <row r="2000" spans="1:19">
      <c r="B2000" s="6">
        <v>2020</v>
      </c>
      <c r="C2000" s="36"/>
      <c r="D2000" s="36"/>
      <c r="E2000" s="36"/>
      <c r="F2000" s="36"/>
      <c r="G2000" s="36"/>
      <c r="H2000" s="36"/>
      <c r="I2000" s="36"/>
      <c r="J2000" s="36"/>
      <c r="K2000" s="36"/>
      <c r="L2000" s="36"/>
      <c r="M2000" s="36"/>
      <c r="N2000" s="36"/>
      <c r="O2000" s="36"/>
      <c r="P2000" s="36"/>
      <c r="Q2000" s="37">
        <v>144490.74</v>
      </c>
      <c r="R2000" s="37">
        <v>144490.74</v>
      </c>
      <c r="S2000" s="37">
        <v>144490.74</v>
      </c>
    </row>
    <row r="2001" spans="1:19">
      <c r="A2001" s="40"/>
      <c r="B2001" s="6">
        <v>2019</v>
      </c>
      <c r="C2001" s="36"/>
      <c r="D2001" s="36"/>
      <c r="E2001" s="36"/>
      <c r="F2001" s="36"/>
      <c r="G2001" s="36"/>
      <c r="H2001" s="36"/>
      <c r="I2001" s="36"/>
      <c r="J2001" s="36"/>
      <c r="K2001" s="36"/>
      <c r="L2001" s="36"/>
      <c r="M2001" s="36"/>
      <c r="N2001" s="36"/>
      <c r="O2001" s="36"/>
      <c r="P2001" s="37">
        <v>147744.72</v>
      </c>
      <c r="Q2001" s="37">
        <v>147744.72</v>
      </c>
      <c r="R2001" s="37">
        <v>147744.72</v>
      </c>
      <c r="S2001" s="37">
        <v>147744.72</v>
      </c>
    </row>
    <row r="2002" spans="1:19">
      <c r="A2002" s="40"/>
      <c r="B2002" s="6">
        <v>2018</v>
      </c>
      <c r="C2002" s="36"/>
      <c r="D2002" s="36"/>
      <c r="E2002" s="36"/>
      <c r="F2002" s="36"/>
      <c r="G2002" s="36"/>
      <c r="H2002" s="36"/>
      <c r="I2002" s="36"/>
      <c r="J2002" s="36"/>
      <c r="K2002" s="36"/>
      <c r="L2002" s="36"/>
      <c r="M2002" s="36"/>
      <c r="N2002" s="36"/>
      <c r="O2002" s="37">
        <v>74914</v>
      </c>
      <c r="P2002" s="37">
        <v>74914</v>
      </c>
      <c r="Q2002" s="37">
        <v>74914</v>
      </c>
      <c r="R2002" s="37">
        <v>74914</v>
      </c>
      <c r="S2002" s="37">
        <v>74914</v>
      </c>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74914</v>
      </c>
      <c r="P2091" s="11">
        <f>SUM(P1999:P2090)</f>
        <v>222658.72</v>
      </c>
      <c r="Q2091" s="11">
        <f>SUM(Q1999:Q2090)</f>
        <v>367149.45999999996</v>
      </c>
      <c r="R2091" s="11">
        <f>SUM(R1998:R2090)</f>
        <v>445281.75</v>
      </c>
      <c r="S2091" s="11">
        <f>SUM(S1998:S2090)</f>
        <v>553709.48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34109.269999999997</v>
      </c>
      <c r="S2284" s="37">
        <v>34109.269999999997</v>
      </c>
    </row>
    <row r="2285" spans="1:19">
      <c r="B2285" s="6">
        <v>2020</v>
      </c>
      <c r="C2285" s="36"/>
      <c r="D2285" s="36"/>
      <c r="E2285" s="36"/>
      <c r="F2285" s="36"/>
      <c r="G2285" s="36"/>
      <c r="H2285" s="36"/>
      <c r="I2285" s="36"/>
      <c r="J2285" s="36"/>
      <c r="K2285" s="36"/>
      <c r="L2285" s="36"/>
      <c r="M2285" s="36"/>
      <c r="N2285" s="36"/>
      <c r="O2285" s="36"/>
      <c r="P2285" s="36"/>
      <c r="Q2285" s="37">
        <v>89795.18</v>
      </c>
      <c r="R2285" s="37">
        <v>89795.18</v>
      </c>
      <c r="S2285" s="37">
        <v>89795.18</v>
      </c>
    </row>
    <row r="2286" spans="1:19">
      <c r="A2286" s="40"/>
      <c r="B2286" s="6">
        <v>2019</v>
      </c>
      <c r="C2286" s="36"/>
      <c r="D2286" s="36"/>
      <c r="E2286" s="36"/>
      <c r="F2286" s="36"/>
      <c r="G2286" s="36"/>
      <c r="H2286" s="36"/>
      <c r="I2286" s="36"/>
      <c r="J2286" s="36"/>
      <c r="K2286" s="36"/>
      <c r="L2286" s="36"/>
      <c r="M2286" s="36"/>
      <c r="N2286" s="36"/>
      <c r="O2286" s="36"/>
      <c r="P2286" s="37">
        <v>50169.51</v>
      </c>
      <c r="Q2286" s="37">
        <v>50169.51</v>
      </c>
      <c r="R2286" s="37">
        <v>50169.51</v>
      </c>
      <c r="S2286" s="37">
        <v>50169.51</v>
      </c>
    </row>
    <row r="2287" spans="1:19">
      <c r="A2287" s="40"/>
      <c r="B2287" s="6">
        <v>2018</v>
      </c>
      <c r="C2287" s="36"/>
      <c r="D2287" s="36"/>
      <c r="E2287" s="36"/>
      <c r="F2287" s="36"/>
      <c r="G2287" s="36"/>
      <c r="H2287" s="36"/>
      <c r="I2287" s="36"/>
      <c r="J2287" s="36"/>
      <c r="K2287" s="36"/>
      <c r="L2287" s="36"/>
      <c r="M2287" s="36"/>
      <c r="N2287" s="36"/>
      <c r="O2287" s="37">
        <v>89579.39</v>
      </c>
      <c r="P2287" s="37">
        <v>89579.39</v>
      </c>
      <c r="Q2287" s="37">
        <v>89579.39</v>
      </c>
      <c r="R2287" s="37">
        <v>89579.39</v>
      </c>
      <c r="S2287" s="37">
        <v>89579.39</v>
      </c>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89579.39</v>
      </c>
      <c r="P2376" s="11">
        <f>SUM(P2284:P2375)</f>
        <v>139748.9</v>
      </c>
      <c r="Q2376" s="11">
        <f>SUM(Q2284:Q2375)</f>
        <v>229544.08000000002</v>
      </c>
      <c r="R2376" s="11">
        <f>SUM(R2283:R2375)</f>
        <v>263653.34999999998</v>
      </c>
      <c r="S2376" s="11">
        <f>SUM(S2283:S2375)</f>
        <v>263653.34999999998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44750.06</v>
      </c>
    </row>
    <row r="2949" spans="1:19">
      <c r="A2949" s="38"/>
      <c r="B2949" s="6">
        <v>2021</v>
      </c>
      <c r="C2949" s="36"/>
      <c r="D2949" s="36"/>
      <c r="E2949" s="36"/>
      <c r="F2949" s="36"/>
      <c r="G2949" s="36"/>
      <c r="H2949" s="36"/>
      <c r="I2949" s="36"/>
      <c r="J2949" s="36"/>
      <c r="K2949" s="36"/>
      <c r="L2949" s="36"/>
      <c r="M2949" s="36"/>
      <c r="N2949" s="36"/>
      <c r="O2949" s="36"/>
      <c r="P2949" s="36"/>
      <c r="Q2949" s="36"/>
      <c r="R2949" s="37">
        <v>41698.04</v>
      </c>
      <c r="S2949" s="37">
        <v>41698.04</v>
      </c>
    </row>
    <row r="2950" spans="1:19">
      <c r="B2950" s="6">
        <v>2020</v>
      </c>
      <c r="C2950" s="36"/>
      <c r="D2950" s="36"/>
      <c r="E2950" s="36"/>
      <c r="F2950" s="36"/>
      <c r="G2950" s="36"/>
      <c r="H2950" s="36"/>
      <c r="I2950" s="36"/>
      <c r="J2950" s="36"/>
      <c r="K2950" s="36"/>
      <c r="L2950" s="36"/>
      <c r="M2950" s="36"/>
      <c r="N2950" s="36"/>
      <c r="O2950" s="36"/>
      <c r="P2950" s="36"/>
      <c r="Q2950" s="37">
        <v>112074.84</v>
      </c>
      <c r="R2950" s="37">
        <v>112074.84</v>
      </c>
      <c r="S2950" s="37">
        <v>112074.84</v>
      </c>
    </row>
    <row r="2951" spans="1:19">
      <c r="A2951" s="40"/>
      <c r="B2951" s="6">
        <v>2019</v>
      </c>
      <c r="C2951" s="36"/>
      <c r="D2951" s="36"/>
      <c r="E2951" s="36"/>
      <c r="F2951" s="36"/>
      <c r="G2951" s="36"/>
      <c r="H2951" s="36"/>
      <c r="I2951" s="36"/>
      <c r="J2951" s="36"/>
      <c r="K2951" s="36"/>
      <c r="L2951" s="36"/>
      <c r="M2951" s="36"/>
      <c r="N2951" s="36"/>
      <c r="O2951" s="36"/>
      <c r="P2951" s="37">
        <v>101616.3</v>
      </c>
      <c r="Q2951" s="37">
        <v>101616.3</v>
      </c>
      <c r="R2951" s="37">
        <v>101616.3</v>
      </c>
      <c r="S2951" s="37">
        <v>101616.3</v>
      </c>
    </row>
    <row r="2952" spans="1:19">
      <c r="A2952" s="40"/>
      <c r="B2952" s="6">
        <v>2018</v>
      </c>
      <c r="C2952" s="36"/>
      <c r="D2952" s="36"/>
      <c r="E2952" s="36"/>
      <c r="F2952" s="36"/>
      <c r="G2952" s="36"/>
      <c r="H2952" s="36"/>
      <c r="I2952" s="36"/>
      <c r="J2952" s="36"/>
      <c r="K2952" s="36"/>
      <c r="L2952" s="36"/>
      <c r="M2952" s="36"/>
      <c r="N2952" s="36"/>
      <c r="O2952" s="37">
        <v>62509.2</v>
      </c>
      <c r="P2952" s="37">
        <v>62509.2</v>
      </c>
      <c r="Q2952" s="37">
        <v>62509.2</v>
      </c>
      <c r="R2952" s="37">
        <v>62509.2</v>
      </c>
      <c r="S2952" s="37">
        <v>62509.2</v>
      </c>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7">SUM(J2954:J3040)</f>
        <v>0</v>
      </c>
      <c r="K3041" s="11">
        <f>SUM(K2954:K3040)</f>
        <v>0</v>
      </c>
      <c r="L3041" s="11">
        <f t="shared" ref="L3041" si="58">SUM(L2954:L3040)</f>
        <v>0</v>
      </c>
      <c r="M3041" s="11">
        <f>SUM(M2954:M3040)</f>
        <v>0</v>
      </c>
      <c r="N3041" s="11">
        <f>SUM(N2949:N3040)</f>
        <v>0</v>
      </c>
      <c r="O3041" s="11">
        <f>SUM(O2949:O3040)</f>
        <v>62509.2</v>
      </c>
      <c r="P3041" s="11">
        <f>SUM(P2949:P3040)</f>
        <v>164125.5</v>
      </c>
      <c r="Q3041" s="11">
        <f>SUM(Q2949:Q3040)</f>
        <v>276200.34000000003</v>
      </c>
      <c r="R3041" s="11">
        <f>SUM(R2948:R3040)</f>
        <v>317898.38</v>
      </c>
      <c r="S3041" s="11">
        <f>SUM(S2948:S3040)</f>
        <v>362648.44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9">SUM(J3049:J3135)</f>
        <v>0</v>
      </c>
      <c r="K3136" s="11">
        <f>SUM(K3049:K3135)</f>
        <v>0</v>
      </c>
      <c r="L3136" s="11">
        <f t="shared" ref="L3136" si="60">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1">SUM(J3144:J3230)</f>
        <v>0</v>
      </c>
      <c r="K3231" s="11">
        <f>SUM(K3144:K3230)</f>
        <v>0</v>
      </c>
      <c r="L3231" s="11">
        <f t="shared" ref="L3231" si="62">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v>621.91</v>
      </c>
      <c r="R3235" s="37">
        <v>621.91</v>
      </c>
      <c r="S3235" s="37">
        <v>621.91</v>
      </c>
    </row>
    <row r="3236" spans="1:19">
      <c r="A3236" s="40"/>
      <c r="B3236" s="6">
        <v>2019</v>
      </c>
      <c r="C3236" s="36"/>
      <c r="D3236" s="36"/>
      <c r="E3236" s="36"/>
      <c r="F3236" s="36"/>
      <c r="G3236" s="36"/>
      <c r="H3236" s="36"/>
      <c r="I3236" s="36"/>
      <c r="J3236" s="36"/>
      <c r="K3236" s="36"/>
      <c r="L3236" s="36"/>
      <c r="M3236" s="36"/>
      <c r="N3236" s="36"/>
      <c r="O3236" s="36"/>
      <c r="P3236" s="37">
        <v>8299.32</v>
      </c>
      <c r="Q3236" s="37">
        <v>8299.32</v>
      </c>
      <c r="R3236" s="37">
        <v>8299.32</v>
      </c>
      <c r="S3236" s="37">
        <v>8299.32</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3">SUM(J3239:J3325)</f>
        <v>0</v>
      </c>
      <c r="K3326" s="11">
        <f>SUM(K3239:K3325)</f>
        <v>0</v>
      </c>
      <c r="L3326" s="11">
        <f t="shared" ref="L3326" si="64">SUM(L3239:L3325)</f>
        <v>0</v>
      </c>
      <c r="M3326" s="11">
        <f>SUM(M3239:M3325)</f>
        <v>0</v>
      </c>
      <c r="N3326" s="11">
        <f>SUM(N3234:N3325)</f>
        <v>0</v>
      </c>
      <c r="O3326" s="11">
        <f>SUM(O3234:O3325)</f>
        <v>0</v>
      </c>
      <c r="P3326" s="11">
        <f>SUM(P3234:P3325)</f>
        <v>8299.32</v>
      </c>
      <c r="Q3326" s="11">
        <f>SUM(Q3234:Q3325)</f>
        <v>8921.23</v>
      </c>
      <c r="R3326" s="11">
        <f>SUM(R3233:R3325)</f>
        <v>8921.23</v>
      </c>
      <c r="S3326" s="11">
        <f>SUM(S3233:S3325)</f>
        <v>8921.23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5">SUM(J3334:J3420)</f>
        <v>0</v>
      </c>
      <c r="K3421" s="11">
        <f>SUM(K3334:K3420)</f>
        <v>0</v>
      </c>
      <c r="L3421" s="11">
        <f t="shared" ref="L3421" si="66">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7">SUM(J3429:J3515)</f>
        <v>0</v>
      </c>
      <c r="K3516" s="11">
        <f>SUM(K3429:K3515)</f>
        <v>0</v>
      </c>
      <c r="L3516" s="11">
        <f t="shared" ref="L3516" si="68">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9">SUM(J3524:J3610)</f>
        <v>0</v>
      </c>
      <c r="K3611" s="11">
        <f>SUM(K3524:K3610)</f>
        <v>0</v>
      </c>
      <c r="L3611" s="11">
        <f t="shared" ref="L3611" si="70">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1">SUM(J3619:J3705)</f>
        <v>0</v>
      </c>
      <c r="K3706" s="11">
        <f>SUM(K3619:K3705)</f>
        <v>0</v>
      </c>
      <c r="L3706" s="11">
        <f t="shared" ref="L3706" si="72">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2" activePane="bottomLeft" state="frozen"/>
      <selection activeCell="A3293" sqref="A3293"/>
      <selection pane="bottomLeft" activeCell="J21" sqref="J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v>0</v>
      </c>
      <c r="D571" s="8">
        <v>0</v>
      </c>
      <c r="E571" s="8">
        <v>0</v>
      </c>
      <c r="F571" s="8">
        <v>0</v>
      </c>
      <c r="G571" s="8">
        <v>0</v>
      </c>
      <c r="H571" s="8">
        <v>0</v>
      </c>
      <c r="I571" s="8">
        <v>0</v>
      </c>
      <c r="J571" s="8">
        <v>0</v>
      </c>
      <c r="K571" s="8">
        <v>0</v>
      </c>
      <c r="L571" s="8">
        <v>0</v>
      </c>
      <c r="M571" s="8">
        <v>0</v>
      </c>
      <c r="N571" s="11">
        <v>0</v>
      </c>
      <c r="O571" s="11">
        <v>0</v>
      </c>
      <c r="P571" s="11">
        <v>0</v>
      </c>
      <c r="Q571" s="11">
        <v>0</v>
      </c>
      <c r="R571" s="11">
        <v>0</v>
      </c>
      <c r="S571" s="11">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0</v>
      </c>
      <c r="R3326" s="11">
        <v>0</v>
      </c>
      <c r="S3326" s="11">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2024-08-09T06:01:05Z</dcterms:modified>
</cp:coreProperties>
</file>